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课程目标-考核内容对应表" sheetId="1" r:id="rId1"/>
    <sheet name="学院与专业信息" sheetId="2" state="hidden" r:id="rId2"/>
  </sheets>
  <externalReferences>
    <externalReference r:id="rId3"/>
  </externalReferences>
  <definedNames>
    <definedName name="学院">[1]学院与专业信息!$B$2:$R$2</definedName>
    <definedName name="文学院">学院与专业信息!$D$2:$D$8</definedName>
    <definedName name="范长江新闻学院">学院与专业信息!$E$2:$E$8</definedName>
    <definedName name="数学与信息科学学院">学院与专业信息!$F$2:$F$8</definedName>
    <definedName name="物理与电子信息工程学院">学院与专业信息!$G$2:$G$8</definedName>
    <definedName name="建筑工程学院">学院与专业信息!$H$2:$H$8</definedName>
    <definedName name="化学化工学院">学院与专业信息!$I$2:$I$8</definedName>
    <definedName name="外国语学院">学院与专业信息!$J$2:$J$8</definedName>
    <definedName name="政治与公共管理学院">学院与专业信息!$K$2:$K$8</definedName>
    <definedName name="经济与管理学院">学院与专业信息!$L$2:$L$8</definedName>
    <definedName name="体育学院">学院与专业信息!$N$2:$N$8</definedName>
    <definedName name="张大千美术学院">学院与专业信息!$O$2:$O$8</definedName>
    <definedName name="音乐学院">学院与专业信息!$P$2:$P$8</definedName>
    <definedName name="教育科学学院">学院与专业信息!$Q$2:$Q$8</definedName>
    <definedName name="地理与资源科学学院">学院与专业信息!$R$2:$R$8</definedName>
    <definedName name="生命科学学院">学院与专业信息!$S$2:$S$8</definedName>
    <definedName name="马克思主义学院">学院与专业信息!$T$2:$T$8</definedName>
    <definedName name="_xlnm.Print_Area" localSheetId="0">'课程目标-考核内容对应表'!$A$1:$Y$31</definedName>
    <definedName name="学院" localSheetId="1">学院与专业信息!$D$1:$T$1</definedName>
    <definedName name="文学院" localSheetId="1">学院与专业信息!$D$2:$D$19</definedName>
    <definedName name="范长江新闻学院" localSheetId="1">学院与专业信息!$E$2:$E$19</definedName>
    <definedName name="数学与信息科学学院" localSheetId="1">学院与专业信息!$F$2:$F$19</definedName>
    <definedName name="物理与电子信息工程学院" localSheetId="1">学院与专业信息!$G$2:$G$19</definedName>
    <definedName name="建筑工程学院" localSheetId="1">学院与专业信息!$H$2:$H$19</definedName>
    <definedName name="化学化工学院" localSheetId="1">学院与专业信息!$I$2:$I$19</definedName>
    <definedName name="外国语学院" localSheetId="1">学院与专业信息!$J$2:$J$19</definedName>
    <definedName name="政治与公共管理学院" localSheetId="1">学院与专业信息!$K$2:$K$19</definedName>
    <definedName name="经济与管理学院" localSheetId="1">学院与专业信息!$L$2:$L$19</definedName>
    <definedName name="体育学院" localSheetId="1">学院与专业信息!$N$2:$N$19</definedName>
    <definedName name="张大千美术学院" localSheetId="1">学院与专业信息!$O$2:$O$19</definedName>
    <definedName name="音乐学院" localSheetId="1">学院与专业信息!$P$1+学院与专业信息!$P$2:$P$19</definedName>
    <definedName name="教育科学学院" localSheetId="1">学院与专业信息!$Q$2:$Q$19</definedName>
    <definedName name="地理与资源科学学院" localSheetId="1">学院与专业信息!$R$2:$R$19</definedName>
    <definedName name="生命科学学院" localSheetId="1">学院与专业信息!$S$2:$S$19</definedName>
    <definedName name="马克思主义学院" localSheetId="1">学院与专业信息!$T$2:$T$19</definedName>
    <definedName name="计算机科学学院_人工智能学院">学院与专业信息!$M$2:$M$8</definedName>
    <definedName name="图书馆">学院与专业信息!$U$2:$U$8</definedName>
    <definedName name="招生就业处">学院与专业信息!$V$2:$V$8</definedName>
    <definedName name="学生处">学院与专业信息!$W$2:$W$8</definedName>
  </definedNames>
  <calcPr calcId="144525"/>
</workbook>
</file>

<file path=xl/sharedStrings.xml><?xml version="1.0" encoding="utf-8"?>
<sst xmlns="http://schemas.openxmlformats.org/spreadsheetml/2006/main" count="135" uniqueCount="123">
  <si>
    <t>内江师范学院“课程目标-考核内容”对应表</t>
  </si>
  <si>
    <t>开课单位：</t>
  </si>
  <si>
    <t>专    业：</t>
  </si>
  <si>
    <t>班    级：</t>
  </si>
  <si>
    <t>学    分：</t>
  </si>
  <si>
    <t>命题教师：</t>
  </si>
  <si>
    <t>课程名称：</t>
  </si>
  <si>
    <t>课程性质：</t>
  </si>
  <si>
    <t>考核方式：</t>
  </si>
  <si>
    <t>考试方式：</t>
  </si>
  <si>
    <t>考试时长：</t>
  </si>
  <si>
    <t>分钟</t>
  </si>
  <si>
    <t>序号</t>
  </si>
  <si>
    <t>课程目标</t>
  </si>
  <si>
    <t>权重</t>
  </si>
  <si>
    <t>考核项及内容</t>
  </si>
  <si>
    <t>题号</t>
  </si>
  <si>
    <t>考分分布</t>
  </si>
  <si>
    <r>
      <rPr>
        <sz val="10"/>
        <color rgb="FFFF0000"/>
        <rFont val="仿宋_GB2312"/>
        <charset val="134"/>
      </rPr>
      <t>单选</t>
    </r>
    <r>
      <rPr>
        <sz val="10"/>
        <rFont val="仿宋_GB2312"/>
        <charset val="134"/>
      </rPr>
      <t>题</t>
    </r>
  </si>
  <si>
    <t>多选择</t>
  </si>
  <si>
    <r>
      <rPr>
        <sz val="10"/>
        <color rgb="FFFF0000"/>
        <rFont val="仿宋_GB2312"/>
        <charset val="134"/>
      </rPr>
      <t>判断</t>
    </r>
    <r>
      <rPr>
        <sz val="10"/>
        <rFont val="仿宋_GB2312"/>
        <charset val="134"/>
      </rPr>
      <t>题</t>
    </r>
  </si>
  <si>
    <r>
      <rPr>
        <sz val="10"/>
        <color rgb="FFFF0000"/>
        <rFont val="仿宋_GB2312"/>
        <charset val="134"/>
      </rPr>
      <t>简答</t>
    </r>
    <r>
      <rPr>
        <sz val="10"/>
        <rFont val="仿宋_GB2312"/>
        <charset val="134"/>
      </rPr>
      <t>题</t>
    </r>
  </si>
  <si>
    <r>
      <rPr>
        <sz val="10"/>
        <color rgb="FFFF0000"/>
        <rFont val="仿宋_GB2312"/>
        <charset val="134"/>
      </rPr>
      <t>应用</t>
    </r>
    <r>
      <rPr>
        <sz val="10"/>
        <rFont val="仿宋_GB2312"/>
        <charset val="134"/>
      </rPr>
      <t>题</t>
    </r>
  </si>
  <si>
    <r>
      <rPr>
        <sz val="10"/>
        <color rgb="FFFF0000"/>
        <rFont val="仿宋_GB2312"/>
        <charset val="134"/>
      </rPr>
      <t>案例分析</t>
    </r>
    <r>
      <rPr>
        <sz val="10"/>
        <rFont val="仿宋_GB2312"/>
        <charset val="134"/>
      </rPr>
      <t>题</t>
    </r>
  </si>
  <si>
    <t>......</t>
  </si>
  <si>
    <t>考分</t>
  </si>
  <si>
    <t xml:space="preserve"> 比例</t>
  </si>
  <si>
    <t>题量</t>
  </si>
  <si>
    <t>分值</t>
  </si>
  <si>
    <t>课程目标1</t>
  </si>
  <si>
    <t>课程目标2</t>
  </si>
  <si>
    <t>课程目标3</t>
  </si>
  <si>
    <t>课程目标4</t>
  </si>
  <si>
    <t>课程目标5</t>
  </si>
  <si>
    <t>合 计</t>
  </si>
  <si>
    <t>说明: ①本表应根据《大纲》中所规定的知识内容和目标层次要求编制；②本表中“课程性质”按专业培养方案规定填写；③考核项及内容（纵目标）可按教学考核内容依序列出,也可按知识点内容组合列出；④表上第一行(横目标)为考试题型,如填空题、计算题等，分值是指所属题型下对应目标的总分。⑤审核人对于考核内容与课程目标的规范性、合理性等进行审核。</t>
  </si>
  <si>
    <t>审核人：</t>
  </si>
  <si>
    <t>学院</t>
  </si>
  <si>
    <t>文学院</t>
  </si>
  <si>
    <t>范长江新闻学院</t>
  </si>
  <si>
    <t>数学与信息科学学院</t>
  </si>
  <si>
    <t>物理与电子信息工程学院</t>
  </si>
  <si>
    <t>建筑工程学院</t>
  </si>
  <si>
    <t>化学化工学院</t>
  </si>
  <si>
    <t>外国语学院</t>
  </si>
  <si>
    <t>政治与公共管理学院</t>
  </si>
  <si>
    <t>经济与管理学院</t>
  </si>
  <si>
    <t>计算机科学学院(人工智能学院)</t>
  </si>
  <si>
    <t>体育学院</t>
  </si>
  <si>
    <t>张大千美术学院</t>
  </si>
  <si>
    <t>音乐学院</t>
  </si>
  <si>
    <t>教育科学学院</t>
  </si>
  <si>
    <t>地理与资源科学学院</t>
  </si>
  <si>
    <t>生命科学学院</t>
  </si>
  <si>
    <t>马克思主义学院</t>
  </si>
  <si>
    <t>图书馆</t>
  </si>
  <si>
    <t>招生就业处</t>
  </si>
  <si>
    <t>学生处</t>
  </si>
  <si>
    <t>专业</t>
  </si>
  <si>
    <t>汉语言文学</t>
  </si>
  <si>
    <t>广播电视学</t>
  </si>
  <si>
    <t>数学与应用数学</t>
  </si>
  <si>
    <t>物理学</t>
  </si>
  <si>
    <t>土木工程</t>
  </si>
  <si>
    <t>化学</t>
  </si>
  <si>
    <t>英语</t>
  </si>
  <si>
    <t>法学</t>
  </si>
  <si>
    <t>工商管理</t>
  </si>
  <si>
    <t>计算机科学与技术</t>
  </si>
  <si>
    <t>体育教育</t>
  </si>
  <si>
    <t>美术学</t>
  </si>
  <si>
    <t>音乐学</t>
  </si>
  <si>
    <t>教育学</t>
  </si>
  <si>
    <t>地理科学</t>
  </si>
  <si>
    <t>生物科学</t>
  </si>
  <si>
    <t>秘书学</t>
  </si>
  <si>
    <t>播音与主持艺术</t>
  </si>
  <si>
    <t>金融数学</t>
  </si>
  <si>
    <t>电子信息工程</t>
  </si>
  <si>
    <t>工程造价</t>
  </si>
  <si>
    <t>应用化学</t>
  </si>
  <si>
    <t>翻译</t>
  </si>
  <si>
    <t>思想政治教育</t>
  </si>
  <si>
    <t>市场营销</t>
  </si>
  <si>
    <t>网络工程</t>
  </si>
  <si>
    <t>社会体育指导与管理</t>
  </si>
  <si>
    <t>视觉传达设计</t>
  </si>
  <si>
    <t>音乐表演</t>
  </si>
  <si>
    <t>学前教育</t>
  </si>
  <si>
    <t>自然地理与资源环境</t>
  </si>
  <si>
    <t>生物技术</t>
  </si>
  <si>
    <t>网络与新媒体</t>
  </si>
  <si>
    <t>会计</t>
  </si>
  <si>
    <t>通信工程</t>
  </si>
  <si>
    <t>环境科学</t>
  </si>
  <si>
    <t>商务英语</t>
  </si>
  <si>
    <t>历史学</t>
  </si>
  <si>
    <t>经济学</t>
  </si>
  <si>
    <t>软件工程</t>
  </si>
  <si>
    <t>环境设计</t>
  </si>
  <si>
    <t>表演</t>
  </si>
  <si>
    <t>小学教育</t>
  </si>
  <si>
    <t>人文地理与城乡规划</t>
  </si>
  <si>
    <t>水产养殖学</t>
  </si>
  <si>
    <t>新闻学</t>
  </si>
  <si>
    <t>机械电子工程</t>
  </si>
  <si>
    <t>资源循环科学与工程</t>
  </si>
  <si>
    <t>泰语</t>
  </si>
  <si>
    <t>城市管理</t>
  </si>
  <si>
    <t>行政管理</t>
  </si>
  <si>
    <t>物联网工程</t>
  </si>
  <si>
    <t>产品设计</t>
  </si>
  <si>
    <t>舞蹈表演</t>
  </si>
  <si>
    <t>应用心理学</t>
  </si>
  <si>
    <t>测绘工程</t>
  </si>
  <si>
    <t>信息管理与信息系统</t>
  </si>
  <si>
    <t>物流工程</t>
  </si>
  <si>
    <t>服装与服饰设计</t>
  </si>
  <si>
    <t>电子商务</t>
  </si>
  <si>
    <t>智能科学与技术</t>
  </si>
  <si>
    <t>动画</t>
  </si>
  <si>
    <t>经济与金融</t>
  </si>
  <si>
    <t>书法学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</si>
</sst>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%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0"/>
      <name val="汉仪旗黑-55简"/>
      <charset val="134"/>
    </font>
    <font>
      <b/>
      <sz val="20"/>
      <name val="楷体"/>
      <charset val="134"/>
    </font>
    <font>
      <sz val="10"/>
      <name val="仿宋_GB2312"/>
      <charset val="134"/>
    </font>
    <font>
      <sz val="9"/>
      <name val="仿宋_GB2312"/>
      <charset val="134"/>
    </font>
    <font>
      <sz val="9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"/>
      <color rgb="FFFF0000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rgb="FF5087E4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0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30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17" borderId="29" applyNumberFormat="0" applyAlignment="0" applyProtection="0">
      <alignment vertical="center"/>
    </xf>
    <xf numFmtId="0" fontId="26" fillId="17" borderId="27" applyNumberFormat="0" applyAlignment="0" applyProtection="0">
      <alignment vertical="center"/>
    </xf>
    <xf numFmtId="0" fontId="27" fillId="24" borderId="33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1" fillId="4" borderId="0" xfId="0" applyFont="1" applyFill="1" applyBorder="1">
      <alignment vertical="center"/>
    </xf>
    <xf numFmtId="0" fontId="0" fillId="4" borderId="0" xfId="0" applyFill="1" applyBorder="1">
      <alignment vertical="center"/>
    </xf>
    <xf numFmtId="0" fontId="0" fillId="4" borderId="0" xfId="0" applyFill="1" applyBorder="1" applyAlignment="1">
      <alignment vertical="center"/>
    </xf>
    <xf numFmtId="0" fontId="0" fillId="0" borderId="0" xfId="0" applyBorder="1">
      <alignment vertical="center"/>
    </xf>
    <xf numFmtId="0" fontId="1" fillId="4" borderId="0" xfId="0" applyFont="1" applyFill="1" applyBorder="1" applyProtection="1">
      <alignment vertical="center"/>
      <protection locked="0"/>
    </xf>
    <xf numFmtId="0" fontId="0" fillId="4" borderId="0" xfId="0" applyFill="1" applyBorder="1" applyProtection="1">
      <alignment vertical="center"/>
      <protection locked="0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6" fillId="0" borderId="10" xfId="0" applyFont="1" applyFill="1" applyBorder="1" applyAlignment="1" applyProtection="1">
      <alignment horizontal="left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58" fontId="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7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8" fillId="0" borderId="19" xfId="0" applyFont="1" applyFill="1" applyBorder="1" applyAlignment="1" applyProtection="1">
      <alignment horizontal="center" vertical="center" wrapText="1"/>
      <protection locked="0"/>
    </xf>
    <xf numFmtId="0" fontId="4" fillId="0" borderId="20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/>
    </xf>
    <xf numFmtId="176" fontId="5" fillId="0" borderId="10" xfId="0" applyNumberFormat="1" applyFont="1" applyFill="1" applyBorder="1" applyAlignment="1" applyProtection="1">
      <alignment horizontal="center" vertical="center"/>
    </xf>
    <xf numFmtId="0" fontId="5" fillId="0" borderId="21" xfId="0" applyFont="1" applyFill="1" applyBorder="1" applyAlignment="1" applyProtection="1">
      <alignment horizontal="center" vertical="center"/>
    </xf>
    <xf numFmtId="9" fontId="5" fillId="0" borderId="21" xfId="0" applyNumberFormat="1" applyFont="1" applyFill="1" applyBorder="1" applyAlignment="1" applyProtection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right" vertical="center"/>
      <protection locked="0"/>
    </xf>
    <xf numFmtId="0" fontId="8" fillId="0" borderId="22" xfId="0" applyFont="1" applyFill="1" applyBorder="1" applyAlignment="1" applyProtection="1">
      <alignment horizontal="center" vertical="center" wrapText="1"/>
      <protection locked="0"/>
    </xf>
    <xf numFmtId="0" fontId="4" fillId="0" borderId="19" xfId="0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4" fillId="0" borderId="24" xfId="0" applyFont="1" applyFill="1" applyBorder="1" applyAlignment="1">
      <alignment horizontal="center" vertical="center"/>
    </xf>
    <xf numFmtId="0" fontId="5" fillId="0" borderId="25" xfId="0" applyFont="1" applyFill="1" applyBorder="1" applyAlignment="1" applyProtection="1">
      <alignment horizontal="center" vertical="center"/>
      <protection locked="0"/>
    </xf>
    <xf numFmtId="0" fontId="5" fillId="0" borderId="24" xfId="0" applyFont="1" applyFill="1" applyBorder="1" applyAlignment="1" applyProtection="1">
      <alignment horizontal="center" vertical="center"/>
      <protection locked="0"/>
    </xf>
    <xf numFmtId="0" fontId="5" fillId="0" borderId="2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FFFF00"/>
      </font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customXml" Target="../customXml/item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cuments\WPS%20Cloud%20Files\567043406\&#25945;&#12308;2019&#12309;40&#21495;&#65306;&#20851;&#20110;&#36827;&#19968;&#27493;&#23436;&#21892;&#32771;&#35797;&#35797;&#21367;&#21629;&#39064;&#19982;&#36136;&#37327;&#20998;&#26512;&#35780;&#20215;&#24037;&#20316;&#30340;&#36890;&#30693;\&#38468;&#20214;3&#65306;&#35838;&#31243;&#30446;&#26631;&#35780;&#20215;&#34920;\&#12298;&#29616;&#20195;&#25945;&#32946;&#25216;&#26415;&#12299;&#35838;&#31243;&#35780;&#20215;&#32508;&#21512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主界面"/>
      <sheetName val="双向细目表"/>
      <sheetName val="【输入】【课程信息】"/>
      <sheetName val="学院与专业信息"/>
      <sheetName val="【打印】试卷审核表"/>
      <sheetName val="【打印】考试试卷分析表"/>
      <sheetName val="【输入】期末试卷成绩"/>
      <sheetName val="平时成绩记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30"/>
  <sheetViews>
    <sheetView tabSelected="1" view="pageBreakPreview" zoomScaleNormal="100" workbookViewId="0">
      <selection activeCell="N13" sqref="N13"/>
    </sheetView>
  </sheetViews>
  <sheetFormatPr defaultColWidth="9" defaultRowHeight="13.5"/>
  <cols>
    <col min="1" max="1" width="3.75" customWidth="1"/>
    <col min="3" max="3" width="4.875" customWidth="1"/>
    <col min="4" max="4" width="20" customWidth="1"/>
    <col min="5" max="5" width="4.725" customWidth="1"/>
    <col min="6" max="6" width="5" customWidth="1"/>
    <col min="7" max="7" width="4.85" customWidth="1"/>
    <col min="8" max="8" width="5.125" customWidth="1"/>
    <col min="9" max="9" width="5.875" customWidth="1"/>
    <col min="10" max="13" width="5.625" customWidth="1"/>
    <col min="14" max="14" width="5.875" customWidth="1"/>
    <col min="15" max="21" width="5.625" customWidth="1"/>
    <col min="22" max="23" width="6.25" customWidth="1"/>
    <col min="24" max="24" width="8.475" customWidth="1"/>
    <col min="25" max="25" width="6.125" customWidth="1"/>
  </cols>
  <sheetData>
    <row r="1" ht="25.5" spans="1: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ht="18" customHeight="1" spans="1:24">
      <c r="A2" s="12"/>
      <c r="B2" s="13" t="s">
        <v>1</v>
      </c>
      <c r="C2" s="14"/>
      <c r="D2" s="14"/>
      <c r="E2" s="13" t="s">
        <v>2</v>
      </c>
      <c r="F2" s="13"/>
      <c r="G2" s="13"/>
      <c r="H2" s="14"/>
      <c r="I2" s="14"/>
      <c r="J2" s="14"/>
      <c r="K2" s="43" t="s">
        <v>3</v>
      </c>
      <c r="L2" s="43"/>
      <c r="M2" s="44"/>
      <c r="N2" s="44"/>
      <c r="O2" s="44"/>
      <c r="P2" s="45" t="s">
        <v>4</v>
      </c>
      <c r="Q2" s="45"/>
      <c r="R2" s="28"/>
      <c r="S2" s="28"/>
      <c r="T2" s="28"/>
      <c r="U2" s="54" t="s">
        <v>5</v>
      </c>
      <c r="V2" s="54"/>
      <c r="W2" s="28"/>
      <c r="X2" s="28"/>
    </row>
    <row r="3" ht="17" customHeight="1" spans="1:24">
      <c r="A3" s="12"/>
      <c r="B3" s="13" t="s">
        <v>6</v>
      </c>
      <c r="C3" s="15"/>
      <c r="D3" s="15"/>
      <c r="E3" s="13" t="s">
        <v>7</v>
      </c>
      <c r="F3" s="13"/>
      <c r="G3" s="13"/>
      <c r="H3" s="16"/>
      <c r="I3" s="16"/>
      <c r="J3" s="16"/>
      <c r="K3" s="45" t="s">
        <v>8</v>
      </c>
      <c r="L3" s="45"/>
      <c r="M3" s="46"/>
      <c r="N3" s="46"/>
      <c r="O3" s="46"/>
      <c r="P3" s="45" t="s">
        <v>9</v>
      </c>
      <c r="Q3" s="45"/>
      <c r="R3" s="16"/>
      <c r="S3" s="16"/>
      <c r="T3" s="16"/>
      <c r="U3" s="54" t="s">
        <v>10</v>
      </c>
      <c r="V3" s="54"/>
      <c r="W3" s="55" t="s">
        <v>11</v>
      </c>
      <c r="X3" s="55"/>
    </row>
    <row r="4" ht="9" customHeight="1" spans="1:24">
      <c r="A4" s="17"/>
      <c r="B4" s="17"/>
      <c r="C4" s="17"/>
      <c r="D4" s="17"/>
      <c r="E4" s="13"/>
      <c r="F4" s="13"/>
      <c r="G4" s="13"/>
      <c r="H4" s="17"/>
      <c r="I4" s="17"/>
      <c r="J4" s="17"/>
      <c r="K4" s="13"/>
      <c r="L4" s="13"/>
      <c r="M4" s="17"/>
      <c r="N4" s="17"/>
      <c r="O4" s="13"/>
      <c r="P4" s="13"/>
      <c r="Q4" s="17"/>
      <c r="R4" s="17"/>
      <c r="S4" s="17"/>
      <c r="T4" s="17"/>
      <c r="U4" s="17"/>
      <c r="V4" s="17"/>
      <c r="W4" s="17"/>
      <c r="X4" s="17"/>
    </row>
    <row r="5" ht="24" customHeight="1" spans="1:24">
      <c r="A5" s="18" t="s">
        <v>12</v>
      </c>
      <c r="B5" s="19" t="s">
        <v>13</v>
      </c>
      <c r="C5" s="20" t="s">
        <v>14</v>
      </c>
      <c r="D5" s="19" t="s">
        <v>15</v>
      </c>
      <c r="E5" s="21" t="s">
        <v>16</v>
      </c>
      <c r="F5" s="22"/>
      <c r="G5" s="22"/>
      <c r="H5" s="23"/>
      <c r="I5" s="19" t="s">
        <v>17</v>
      </c>
      <c r="J5" s="19"/>
      <c r="K5" s="47" t="s">
        <v>18</v>
      </c>
      <c r="L5" s="48"/>
      <c r="M5" s="47" t="s">
        <v>19</v>
      </c>
      <c r="N5" s="48"/>
      <c r="O5" s="47" t="s">
        <v>20</v>
      </c>
      <c r="P5" s="48"/>
      <c r="Q5" s="47" t="s">
        <v>21</v>
      </c>
      <c r="R5" s="48"/>
      <c r="S5" s="47" t="s">
        <v>22</v>
      </c>
      <c r="T5" s="48"/>
      <c r="U5" s="47" t="s">
        <v>23</v>
      </c>
      <c r="V5" s="56"/>
      <c r="W5" s="57" t="s">
        <v>24</v>
      </c>
      <c r="X5" s="58"/>
    </row>
    <row r="6" ht="15" customHeight="1" spans="1:24">
      <c r="A6" s="24"/>
      <c r="B6" s="25"/>
      <c r="C6" s="26"/>
      <c r="D6" s="25"/>
      <c r="E6" s="27"/>
      <c r="F6" s="28"/>
      <c r="G6" s="28"/>
      <c r="H6" s="29"/>
      <c r="I6" s="25" t="s">
        <v>25</v>
      </c>
      <c r="J6" s="25" t="s">
        <v>26</v>
      </c>
      <c r="K6" s="25" t="s">
        <v>27</v>
      </c>
      <c r="L6" s="25" t="s">
        <v>28</v>
      </c>
      <c r="M6" s="25" t="s">
        <v>27</v>
      </c>
      <c r="N6" s="25" t="s">
        <v>28</v>
      </c>
      <c r="O6" s="25" t="s">
        <v>27</v>
      </c>
      <c r="P6" s="25" t="s">
        <v>28</v>
      </c>
      <c r="Q6" s="25" t="s">
        <v>27</v>
      </c>
      <c r="R6" s="25" t="s">
        <v>28</v>
      </c>
      <c r="S6" s="25" t="s">
        <v>27</v>
      </c>
      <c r="T6" s="25" t="s">
        <v>28</v>
      </c>
      <c r="U6" s="25" t="s">
        <v>27</v>
      </c>
      <c r="V6" s="25" t="s">
        <v>28</v>
      </c>
      <c r="W6" s="25" t="s">
        <v>27</v>
      </c>
      <c r="X6" s="59" t="s">
        <v>28</v>
      </c>
    </row>
    <row r="7" ht="18.5" customHeight="1" spans="1:24">
      <c r="A7" s="30">
        <v>1</v>
      </c>
      <c r="B7" s="31" t="s">
        <v>29</v>
      </c>
      <c r="C7" s="32"/>
      <c r="D7" s="33"/>
      <c r="E7" s="34"/>
      <c r="F7" s="35"/>
      <c r="G7" s="34"/>
      <c r="H7" s="34"/>
      <c r="I7" s="49" t="str">
        <f t="shared" ref="I7:I26" si="0">IF(OR(L7&lt;&gt;"",N7&lt;&gt;"",P7&lt;&gt;"",R7&lt;&gt;"",T7&lt;&gt;"",V7&lt;&gt;"",X7&lt;&gt;""),SUM(L7,N7,P7,R7,T7,V7,X7),"")</f>
        <v/>
      </c>
      <c r="J7" s="50" t="str">
        <f t="shared" ref="J7:J26" si="1">IF(I7&lt;&gt;"",I7/SUM($I$7:$I$26),"")</f>
        <v/>
      </c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60"/>
      <c r="W7" s="60"/>
      <c r="X7" s="61"/>
    </row>
    <row r="8" ht="18.5" customHeight="1" spans="1:24">
      <c r="A8" s="30">
        <v>2</v>
      </c>
      <c r="B8" s="31"/>
      <c r="C8" s="36"/>
      <c r="D8" s="33"/>
      <c r="E8" s="34"/>
      <c r="F8" s="34"/>
      <c r="G8" s="34"/>
      <c r="H8" s="34"/>
      <c r="I8" s="49" t="str">
        <f t="shared" si="0"/>
        <v/>
      </c>
      <c r="J8" s="50" t="str">
        <f t="shared" si="1"/>
        <v/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60"/>
      <c r="W8" s="60"/>
      <c r="X8" s="61"/>
    </row>
    <row r="9" ht="18.5" customHeight="1" spans="1:24">
      <c r="A9" s="30">
        <v>3</v>
      </c>
      <c r="B9" s="31"/>
      <c r="C9" s="36"/>
      <c r="D9" s="33"/>
      <c r="E9" s="34"/>
      <c r="F9" s="34"/>
      <c r="G9" s="34"/>
      <c r="H9" s="34"/>
      <c r="I9" s="49" t="str">
        <f t="shared" si="0"/>
        <v/>
      </c>
      <c r="J9" s="50" t="str">
        <f t="shared" si="1"/>
        <v/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60"/>
      <c r="W9" s="60"/>
      <c r="X9" s="61"/>
    </row>
    <row r="10" ht="18.5" customHeight="1" spans="1:24">
      <c r="A10" s="30">
        <v>4</v>
      </c>
      <c r="B10" s="31"/>
      <c r="C10" s="36"/>
      <c r="D10" s="37"/>
      <c r="E10" s="34"/>
      <c r="F10" s="34"/>
      <c r="G10" s="34"/>
      <c r="H10" s="34"/>
      <c r="I10" s="49" t="str">
        <f t="shared" si="0"/>
        <v/>
      </c>
      <c r="J10" s="50" t="str">
        <f t="shared" si="1"/>
        <v/>
      </c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60"/>
      <c r="W10" s="60"/>
      <c r="X10" s="61"/>
    </row>
    <row r="11" ht="18.5" customHeight="1" spans="1:24">
      <c r="A11" s="30">
        <v>5</v>
      </c>
      <c r="B11" s="31" t="s">
        <v>30</v>
      </c>
      <c r="C11" s="32"/>
      <c r="D11" s="33"/>
      <c r="E11" s="37"/>
      <c r="F11" s="37"/>
      <c r="G11" s="37"/>
      <c r="H11" s="37"/>
      <c r="I11" s="49" t="str">
        <f t="shared" si="0"/>
        <v/>
      </c>
      <c r="J11" s="50" t="str">
        <f t="shared" si="1"/>
        <v/>
      </c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60"/>
      <c r="W11" s="60"/>
      <c r="X11" s="61"/>
    </row>
    <row r="12" ht="18.5" customHeight="1" spans="1:24">
      <c r="A12" s="30">
        <v>6</v>
      </c>
      <c r="B12" s="31"/>
      <c r="C12" s="36"/>
      <c r="D12" s="33"/>
      <c r="E12" s="37"/>
      <c r="F12" s="37"/>
      <c r="G12" s="37"/>
      <c r="H12" s="37"/>
      <c r="I12" s="49" t="str">
        <f t="shared" si="0"/>
        <v/>
      </c>
      <c r="J12" s="50" t="str">
        <f t="shared" si="1"/>
        <v/>
      </c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60"/>
      <c r="W12" s="60"/>
      <c r="X12" s="61"/>
    </row>
    <row r="13" ht="18.5" customHeight="1" spans="1:24">
      <c r="A13" s="30">
        <v>7</v>
      </c>
      <c r="B13" s="31"/>
      <c r="C13" s="36"/>
      <c r="D13" s="33"/>
      <c r="E13" s="37"/>
      <c r="F13" s="37"/>
      <c r="G13" s="37"/>
      <c r="H13" s="37"/>
      <c r="I13" s="49" t="str">
        <f t="shared" si="0"/>
        <v/>
      </c>
      <c r="J13" s="50" t="str">
        <f t="shared" si="1"/>
        <v/>
      </c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60"/>
      <c r="W13" s="60"/>
      <c r="X13" s="61"/>
    </row>
    <row r="14" ht="18.5" customHeight="1" spans="1:24">
      <c r="A14" s="30">
        <v>8</v>
      </c>
      <c r="B14" s="31"/>
      <c r="C14" s="36"/>
      <c r="D14" s="33"/>
      <c r="E14" s="37"/>
      <c r="F14" s="37"/>
      <c r="G14" s="37"/>
      <c r="H14" s="37"/>
      <c r="I14" s="49" t="str">
        <f t="shared" si="0"/>
        <v/>
      </c>
      <c r="J14" s="50" t="str">
        <f t="shared" si="1"/>
        <v/>
      </c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60"/>
      <c r="W14" s="60"/>
      <c r="X14" s="61"/>
    </row>
    <row r="15" ht="18.5" customHeight="1" spans="1:24">
      <c r="A15" s="30">
        <v>9</v>
      </c>
      <c r="B15" s="31" t="s">
        <v>31</v>
      </c>
      <c r="C15" s="32"/>
      <c r="D15" s="33"/>
      <c r="E15" s="37"/>
      <c r="F15" s="37"/>
      <c r="G15" s="37"/>
      <c r="H15" s="37"/>
      <c r="I15" s="49" t="str">
        <f t="shared" si="0"/>
        <v/>
      </c>
      <c r="J15" s="50" t="str">
        <f t="shared" si="1"/>
        <v/>
      </c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60"/>
      <c r="W15" s="60"/>
      <c r="X15" s="61"/>
    </row>
    <row r="16" ht="18.5" customHeight="1" spans="1:24">
      <c r="A16" s="30">
        <v>10</v>
      </c>
      <c r="B16" s="31"/>
      <c r="C16" s="36"/>
      <c r="D16" s="33"/>
      <c r="E16" s="37"/>
      <c r="F16" s="37"/>
      <c r="G16" s="37"/>
      <c r="H16" s="37"/>
      <c r="I16" s="49" t="str">
        <f t="shared" si="0"/>
        <v/>
      </c>
      <c r="J16" s="50" t="str">
        <f t="shared" si="1"/>
        <v/>
      </c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60"/>
      <c r="W16" s="60"/>
      <c r="X16" s="61"/>
    </row>
    <row r="17" ht="18.5" customHeight="1" spans="1:24">
      <c r="A17" s="30">
        <v>11</v>
      </c>
      <c r="B17" s="31"/>
      <c r="C17" s="36"/>
      <c r="D17" s="33"/>
      <c r="E17" s="37"/>
      <c r="F17" s="37"/>
      <c r="G17" s="37"/>
      <c r="H17" s="37"/>
      <c r="I17" s="49" t="str">
        <f t="shared" si="0"/>
        <v/>
      </c>
      <c r="J17" s="50" t="str">
        <f t="shared" si="1"/>
        <v/>
      </c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60"/>
      <c r="W17" s="60"/>
      <c r="X17" s="61"/>
    </row>
    <row r="18" ht="18.5" customHeight="1" spans="1:24">
      <c r="A18" s="30">
        <v>12</v>
      </c>
      <c r="B18" s="31"/>
      <c r="C18" s="36"/>
      <c r="D18" s="33"/>
      <c r="E18" s="37"/>
      <c r="F18" s="37"/>
      <c r="G18" s="37"/>
      <c r="H18" s="37"/>
      <c r="I18" s="49" t="str">
        <f t="shared" si="0"/>
        <v/>
      </c>
      <c r="J18" s="50" t="str">
        <f t="shared" si="1"/>
        <v/>
      </c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60"/>
      <c r="W18" s="60"/>
      <c r="X18" s="61"/>
    </row>
    <row r="19" ht="18.5" customHeight="1" spans="1:24">
      <c r="A19" s="30">
        <v>13</v>
      </c>
      <c r="B19" s="31" t="s">
        <v>32</v>
      </c>
      <c r="C19" s="32"/>
      <c r="D19" s="37"/>
      <c r="E19" s="37"/>
      <c r="F19" s="37"/>
      <c r="G19" s="37"/>
      <c r="H19" s="37"/>
      <c r="I19" s="49" t="str">
        <f t="shared" si="0"/>
        <v/>
      </c>
      <c r="J19" s="50" t="str">
        <f t="shared" si="1"/>
        <v/>
      </c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60"/>
      <c r="W19" s="60"/>
      <c r="X19" s="61"/>
    </row>
    <row r="20" ht="18.5" customHeight="1" spans="1:24">
      <c r="A20" s="30">
        <v>14</v>
      </c>
      <c r="B20" s="31"/>
      <c r="C20" s="36"/>
      <c r="D20" s="37"/>
      <c r="E20" s="37"/>
      <c r="F20" s="37"/>
      <c r="G20" s="37"/>
      <c r="H20" s="37"/>
      <c r="I20" s="49" t="str">
        <f t="shared" si="0"/>
        <v/>
      </c>
      <c r="J20" s="50" t="str">
        <f t="shared" si="1"/>
        <v/>
      </c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60"/>
      <c r="W20" s="60"/>
      <c r="X20" s="61"/>
    </row>
    <row r="21" ht="18.5" customHeight="1" spans="1:24">
      <c r="A21" s="30">
        <v>15</v>
      </c>
      <c r="B21" s="31"/>
      <c r="C21" s="36"/>
      <c r="D21" s="37"/>
      <c r="E21" s="37"/>
      <c r="F21" s="37"/>
      <c r="G21" s="37"/>
      <c r="H21" s="37"/>
      <c r="I21" s="49" t="str">
        <f t="shared" si="0"/>
        <v/>
      </c>
      <c r="J21" s="50" t="str">
        <f t="shared" si="1"/>
        <v/>
      </c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60"/>
      <c r="W21" s="60"/>
      <c r="X21" s="61"/>
    </row>
    <row r="22" ht="18.5" customHeight="1" spans="1:24">
      <c r="A22" s="30">
        <v>16</v>
      </c>
      <c r="B22" s="31"/>
      <c r="C22" s="36"/>
      <c r="D22" s="37"/>
      <c r="E22" s="37"/>
      <c r="F22" s="37"/>
      <c r="G22" s="37"/>
      <c r="H22" s="37"/>
      <c r="I22" s="49" t="str">
        <f t="shared" si="0"/>
        <v/>
      </c>
      <c r="J22" s="50" t="str">
        <f t="shared" si="1"/>
        <v/>
      </c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60"/>
      <c r="W22" s="60"/>
      <c r="X22" s="61"/>
    </row>
    <row r="23" ht="18.5" customHeight="1" spans="1:28">
      <c r="A23" s="30">
        <v>17</v>
      </c>
      <c r="B23" s="31" t="s">
        <v>33</v>
      </c>
      <c r="C23" s="32"/>
      <c r="D23" s="37"/>
      <c r="E23" s="37"/>
      <c r="F23" s="37"/>
      <c r="G23" s="37"/>
      <c r="H23" s="37"/>
      <c r="I23" s="49" t="str">
        <f t="shared" si="0"/>
        <v/>
      </c>
      <c r="J23" s="50" t="str">
        <f t="shared" si="1"/>
        <v/>
      </c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60"/>
      <c r="W23" s="60"/>
      <c r="X23" s="61"/>
      <c r="AA23" s="8"/>
      <c r="AB23" s="8"/>
    </row>
    <row r="24" ht="18.5" customHeight="1" spans="1:28">
      <c r="A24" s="30">
        <v>18</v>
      </c>
      <c r="B24" s="31"/>
      <c r="C24" s="36"/>
      <c r="D24" s="37"/>
      <c r="E24" s="37"/>
      <c r="F24" s="37"/>
      <c r="G24" s="37"/>
      <c r="H24" s="37"/>
      <c r="I24" s="49" t="str">
        <f t="shared" si="0"/>
        <v/>
      </c>
      <c r="J24" s="50" t="str">
        <f t="shared" si="1"/>
        <v/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60"/>
      <c r="W24" s="60"/>
      <c r="X24" s="61"/>
      <c r="AA24" s="68"/>
      <c r="AB24" s="8"/>
    </row>
    <row r="25" ht="18.5" customHeight="1" spans="1:28">
      <c r="A25" s="30">
        <v>19</v>
      </c>
      <c r="B25" s="31"/>
      <c r="C25" s="36"/>
      <c r="D25" s="37"/>
      <c r="E25" s="37"/>
      <c r="F25" s="37"/>
      <c r="G25" s="37"/>
      <c r="H25" s="37"/>
      <c r="I25" s="49" t="str">
        <f t="shared" si="0"/>
        <v/>
      </c>
      <c r="J25" s="50" t="str">
        <f t="shared" si="1"/>
        <v/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60"/>
      <c r="W25" s="60"/>
      <c r="X25" s="61"/>
      <c r="AA25" s="68"/>
      <c r="AB25" s="8"/>
    </row>
    <row r="26" ht="18.5" customHeight="1" spans="1:28">
      <c r="A26" s="30">
        <v>20</v>
      </c>
      <c r="B26" s="31"/>
      <c r="C26" s="36"/>
      <c r="D26" s="37"/>
      <c r="E26" s="37"/>
      <c r="F26" s="37"/>
      <c r="G26" s="37"/>
      <c r="H26" s="37"/>
      <c r="I26" s="49" t="str">
        <f t="shared" si="0"/>
        <v/>
      </c>
      <c r="J26" s="50" t="str">
        <f t="shared" si="1"/>
        <v/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60"/>
      <c r="W26" s="60"/>
      <c r="X26" s="61"/>
      <c r="AA26" s="68"/>
      <c r="AB26" s="8"/>
    </row>
    <row r="27" ht="18.5" customHeight="1" spans="1:28">
      <c r="A27" s="38" t="s">
        <v>34</v>
      </c>
      <c r="B27" s="39"/>
      <c r="C27" s="39"/>
      <c r="D27" s="39"/>
      <c r="E27" s="39"/>
      <c r="F27" s="39"/>
      <c r="G27" s="39"/>
      <c r="H27" s="40"/>
      <c r="I27" s="51">
        <f>SUM(I7:I26)</f>
        <v>0</v>
      </c>
      <c r="J27" s="52">
        <f>SUM(J7:J26)</f>
        <v>0</v>
      </c>
      <c r="K27" s="53">
        <f>IF(ISBLANK(K7:K26),"",SUM(K7:K26))</f>
        <v>0</v>
      </c>
      <c r="L27" s="53">
        <f t="shared" ref="L27:AB27" si="2">IF(ISBLANK(L7:L26),"",SUM(L7:L26))</f>
        <v>0</v>
      </c>
      <c r="M27" s="53">
        <f t="shared" si="2"/>
        <v>0</v>
      </c>
      <c r="N27" s="53">
        <f t="shared" si="2"/>
        <v>0</v>
      </c>
      <c r="O27" s="53">
        <f t="shared" si="2"/>
        <v>0</v>
      </c>
      <c r="P27" s="53">
        <f t="shared" si="2"/>
        <v>0</v>
      </c>
      <c r="Q27" s="53">
        <f t="shared" si="2"/>
        <v>0</v>
      </c>
      <c r="R27" s="53">
        <f t="shared" si="2"/>
        <v>0</v>
      </c>
      <c r="S27" s="53">
        <f t="shared" si="2"/>
        <v>0</v>
      </c>
      <c r="T27" s="53">
        <f t="shared" si="2"/>
        <v>0</v>
      </c>
      <c r="U27" s="53">
        <f t="shared" si="2"/>
        <v>0</v>
      </c>
      <c r="V27" s="53">
        <f t="shared" si="2"/>
        <v>0</v>
      </c>
      <c r="W27" s="53">
        <f t="shared" si="2"/>
        <v>0</v>
      </c>
      <c r="X27" s="62">
        <f t="shared" si="2"/>
        <v>0</v>
      </c>
      <c r="AA27" s="68"/>
      <c r="AB27" s="8"/>
    </row>
    <row r="28" ht="12" customHeight="1" spans="1:27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63"/>
      <c r="S28" s="63"/>
      <c r="T28" s="64"/>
      <c r="U28" s="64"/>
      <c r="V28" s="41"/>
      <c r="W28" s="64"/>
      <c r="X28" s="64"/>
      <c r="AA28" s="69"/>
    </row>
    <row r="29" ht="41" customHeight="1" spans="1:24">
      <c r="A29" s="42" t="s">
        <v>35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spans="20:24">
      <c r="T30" s="65" t="s">
        <v>36</v>
      </c>
      <c r="U30" s="66"/>
      <c r="V30" s="67"/>
      <c r="W30" s="67"/>
      <c r="X30" s="67"/>
    </row>
  </sheetData>
  <protectedRanges>
    <protectedRange sqref="C7:H26" name="区域1"/>
    <protectedRange sqref="K7:X26" name="区域2"/>
    <protectedRange sqref="C2:D3 H2:L3 O2:R3 U2:W3" name="区域3"/>
  </protectedRanges>
  <mergeCells count="50">
    <mergeCell ref="A1:Y1"/>
    <mergeCell ref="C2:D2"/>
    <mergeCell ref="E2:G2"/>
    <mergeCell ref="H2:J2"/>
    <mergeCell ref="K2:L2"/>
    <mergeCell ref="M2:O2"/>
    <mergeCell ref="P2:Q2"/>
    <mergeCell ref="R2:T2"/>
    <mergeCell ref="U2:V2"/>
    <mergeCell ref="W2:X2"/>
    <mergeCell ref="C3:D3"/>
    <mergeCell ref="E3:G3"/>
    <mergeCell ref="H3:J3"/>
    <mergeCell ref="K3:L3"/>
    <mergeCell ref="M3:O3"/>
    <mergeCell ref="P3:Q3"/>
    <mergeCell ref="R3:T3"/>
    <mergeCell ref="U3:V3"/>
    <mergeCell ref="W3:X3"/>
    <mergeCell ref="I5:J5"/>
    <mergeCell ref="K5:L5"/>
    <mergeCell ref="M5:N5"/>
    <mergeCell ref="O5:P5"/>
    <mergeCell ref="Q5:R5"/>
    <mergeCell ref="S5:T5"/>
    <mergeCell ref="U5:V5"/>
    <mergeCell ref="W5:X5"/>
    <mergeCell ref="A27:H27"/>
    <mergeCell ref="R28:S28"/>
    <mergeCell ref="T28:U28"/>
    <mergeCell ref="W28:X28"/>
    <mergeCell ref="A29:X29"/>
    <mergeCell ref="T30:U30"/>
    <mergeCell ref="V30:X30"/>
    <mergeCell ref="A5:A6"/>
    <mergeCell ref="B5:B6"/>
    <mergeCell ref="B7:B10"/>
    <mergeCell ref="B11:B14"/>
    <mergeCell ref="B15:B18"/>
    <mergeCell ref="B19:B22"/>
    <mergeCell ref="B23:B26"/>
    <mergeCell ref="C5:C6"/>
    <mergeCell ref="C7:C10"/>
    <mergeCell ref="C11:C14"/>
    <mergeCell ref="C15:C18"/>
    <mergeCell ref="C19:C22"/>
    <mergeCell ref="C23:C26"/>
    <mergeCell ref="D5:D6"/>
    <mergeCell ref="AA24:AA27"/>
    <mergeCell ref="E5:H6"/>
  </mergeCells>
  <conditionalFormatting sqref="I27">
    <cfRule type="cellIs" dxfId="0" priority="2" operator="greaterThan">
      <formula>100</formula>
    </cfRule>
  </conditionalFormatting>
  <dataValidations count="7">
    <dataValidation type="whole" operator="lessThanOrEqual" allowBlank="1" errorTitle="总分错误" error="总分错误" promptTitle="总分错误" prompt="总分错误" sqref="I28" errorStyle="warning">
      <formula1>100</formula1>
    </dataValidation>
    <dataValidation type="list" allowBlank="1" showInputMessage="1" showErrorMessage="1" sqref="O3">
      <formula1>"考试,考查"</formula1>
    </dataValidation>
    <dataValidation type="list" allowBlank="1" showInputMessage="1" showErrorMessage="1" sqref="L3">
      <formula1>"通识必修课,通识选修课,专业课"</formula1>
    </dataValidation>
    <dataValidation type="list" allowBlank="1" showInputMessage="1" showErrorMessage="1" sqref="C2:D2">
      <formula1>学院与专业信息!$C$1:$W$1</formula1>
    </dataValidation>
    <dataValidation allowBlank="1" showInputMessage="1" showErrorMessage="1" sqref="H2:J2 Q3 U3:V3 W3:X3"/>
    <dataValidation type="list" allowBlank="1" showInputMessage="1" showErrorMessage="1" sqref="H3:J3">
      <formula1>"通识教育必修课,通识教育选修课,学科基础课,专业核心课,教师教育课,专业发展必修课,专业发展选修课,个性化发展课,创新创业课程,综合实践课,其他"</formula1>
    </dataValidation>
    <dataValidation type="list" allowBlank="1" showInputMessage="1" showErrorMessage="1" sqref="R3:T3">
      <formula1>"笔试,论文,作品,设计,报告,面试,实验,机考,表演,其他"</formula1>
    </dataValidation>
  </dataValidations>
  <pageMargins left="0.432638888888889" right="0.156944444444444" top="0.432638888888889" bottom="0.236111111111111" header="0.118055555555556" footer="0.118055555555556"/>
  <pageSetup paperSize="9" scale="8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9"/>
  <sheetViews>
    <sheetView workbookViewId="0">
      <selection activeCell="E6" sqref="E6"/>
    </sheetView>
  </sheetViews>
  <sheetFormatPr defaultColWidth="9" defaultRowHeight="13.5"/>
  <cols>
    <col min="1" max="3" width="5.875" customWidth="1"/>
    <col min="4" max="4" width="7.375" customWidth="1"/>
    <col min="5" max="5" width="16.2583333333333" customWidth="1"/>
    <col min="6" max="6" width="12.7583333333333" customWidth="1"/>
    <col min="7" max="7" width="13.5" customWidth="1"/>
    <col min="11" max="11" width="12.2583333333333" customWidth="1"/>
    <col min="12" max="12" width="10.125" customWidth="1"/>
    <col min="13" max="13" width="15.875" customWidth="1"/>
    <col min="18" max="18" width="10.125" customWidth="1"/>
    <col min="20" max="20" width="10.5" customWidth="1"/>
  </cols>
  <sheetData>
    <row r="1" ht="40" customHeight="1" spans="1:27">
      <c r="A1" s="2" t="s">
        <v>37</v>
      </c>
      <c r="B1" s="3"/>
      <c r="C1" s="3"/>
      <c r="D1" s="4" t="s">
        <v>38</v>
      </c>
      <c r="E1" s="4" t="s">
        <v>39</v>
      </c>
      <c r="F1" s="4" t="s">
        <v>40</v>
      </c>
      <c r="G1" s="4" t="s">
        <v>41</v>
      </c>
      <c r="H1" s="4" t="s">
        <v>42</v>
      </c>
      <c r="I1" s="4" t="s">
        <v>43</v>
      </c>
      <c r="J1" s="4" t="s">
        <v>44</v>
      </c>
      <c r="K1" s="4" t="s">
        <v>45</v>
      </c>
      <c r="L1" s="4" t="s">
        <v>46</v>
      </c>
      <c r="M1" s="4" t="s">
        <v>47</v>
      </c>
      <c r="N1" s="4" t="s">
        <v>48</v>
      </c>
      <c r="O1" s="4" t="s">
        <v>49</v>
      </c>
      <c r="P1" s="4" t="s">
        <v>50</v>
      </c>
      <c r="Q1" s="4" t="s">
        <v>51</v>
      </c>
      <c r="R1" s="4" t="s">
        <v>52</v>
      </c>
      <c r="S1" s="4" t="s">
        <v>53</v>
      </c>
      <c r="T1" s="4" t="s">
        <v>54</v>
      </c>
      <c r="U1" s="4" t="s">
        <v>55</v>
      </c>
      <c r="V1" s="4" t="s">
        <v>56</v>
      </c>
      <c r="W1" s="4" t="s">
        <v>57</v>
      </c>
      <c r="X1" s="4"/>
      <c r="Y1" s="4"/>
      <c r="Z1" s="4"/>
      <c r="AA1" s="4"/>
    </row>
    <row r="2" s="1" customFormat="1" ht="16.25" customHeight="1" spans="1:27">
      <c r="A2" s="5" t="s">
        <v>58</v>
      </c>
      <c r="B2" s="5"/>
      <c r="C2" s="5"/>
      <c r="D2" s="5" t="s">
        <v>59</v>
      </c>
      <c r="E2" s="5" t="s">
        <v>60</v>
      </c>
      <c r="F2" s="5" t="s">
        <v>61</v>
      </c>
      <c r="G2" s="5" t="s">
        <v>62</v>
      </c>
      <c r="H2" s="5" t="s">
        <v>63</v>
      </c>
      <c r="I2" s="5" t="s">
        <v>64</v>
      </c>
      <c r="J2" s="5" t="s">
        <v>65</v>
      </c>
      <c r="K2" s="5" t="s">
        <v>66</v>
      </c>
      <c r="L2" s="5" t="s">
        <v>67</v>
      </c>
      <c r="M2" s="9" t="s">
        <v>68</v>
      </c>
      <c r="N2" s="5" t="s">
        <v>69</v>
      </c>
      <c r="O2" s="5" t="s">
        <v>70</v>
      </c>
      <c r="P2" s="5" t="s">
        <v>71</v>
      </c>
      <c r="Q2" s="5" t="s">
        <v>72</v>
      </c>
      <c r="R2" s="5" t="s">
        <v>73</v>
      </c>
      <c r="S2" s="5" t="s">
        <v>74</v>
      </c>
      <c r="T2" s="5"/>
      <c r="U2" s="5"/>
      <c r="V2" s="5"/>
      <c r="W2" s="5"/>
      <c r="X2" s="5"/>
      <c r="Y2" s="5"/>
      <c r="Z2" s="5"/>
      <c r="AA2" s="5"/>
    </row>
    <row r="3" s="1" customFormat="1" ht="16.25" customHeight="1" spans="1:27">
      <c r="A3" s="5"/>
      <c r="B3" s="5"/>
      <c r="C3" s="5"/>
      <c r="D3" s="5" t="s">
        <v>75</v>
      </c>
      <c r="E3" s="5" t="s">
        <v>76</v>
      </c>
      <c r="F3" s="5" t="s">
        <v>77</v>
      </c>
      <c r="G3" s="5" t="s">
        <v>78</v>
      </c>
      <c r="H3" s="5" t="s">
        <v>79</v>
      </c>
      <c r="I3" s="5" t="s">
        <v>80</v>
      </c>
      <c r="J3" s="5" t="s">
        <v>81</v>
      </c>
      <c r="K3" s="5" t="s">
        <v>82</v>
      </c>
      <c r="L3" s="5" t="s">
        <v>83</v>
      </c>
      <c r="M3" s="9" t="s">
        <v>84</v>
      </c>
      <c r="N3" s="5" t="s">
        <v>85</v>
      </c>
      <c r="O3" s="5" t="s">
        <v>86</v>
      </c>
      <c r="P3" s="5" t="s">
        <v>87</v>
      </c>
      <c r="Q3" s="5" t="s">
        <v>88</v>
      </c>
      <c r="R3" s="5" t="s">
        <v>89</v>
      </c>
      <c r="S3" s="5" t="s">
        <v>90</v>
      </c>
      <c r="T3" s="5"/>
      <c r="U3" s="5"/>
      <c r="V3" s="5"/>
      <c r="W3" s="5"/>
      <c r="X3" s="5"/>
      <c r="Y3" s="5"/>
      <c r="Z3" s="5"/>
      <c r="AA3" s="5"/>
    </row>
    <row r="4" s="1" customFormat="1" ht="16.25" customHeight="1" spans="1:27">
      <c r="A4" s="5"/>
      <c r="B4" s="5"/>
      <c r="C4" s="5"/>
      <c r="D4" s="5"/>
      <c r="E4" s="5" t="s">
        <v>91</v>
      </c>
      <c r="F4" s="5" t="s">
        <v>92</v>
      </c>
      <c r="G4" s="5" t="s">
        <v>93</v>
      </c>
      <c r="H4" s="5"/>
      <c r="I4" s="5" t="s">
        <v>94</v>
      </c>
      <c r="J4" s="5" t="s">
        <v>95</v>
      </c>
      <c r="K4" s="5" t="s">
        <v>96</v>
      </c>
      <c r="L4" s="5" t="s">
        <v>97</v>
      </c>
      <c r="M4" s="9" t="s">
        <v>98</v>
      </c>
      <c r="N4" s="5"/>
      <c r="O4" s="5" t="s">
        <v>99</v>
      </c>
      <c r="P4" s="5" t="s">
        <v>100</v>
      </c>
      <c r="Q4" s="5" t="s">
        <v>101</v>
      </c>
      <c r="R4" s="5" t="s">
        <v>102</v>
      </c>
      <c r="S4" s="5" t="s">
        <v>103</v>
      </c>
      <c r="T4" s="5"/>
      <c r="U4" s="5"/>
      <c r="V4" s="5"/>
      <c r="W4" s="5"/>
      <c r="X4" s="5"/>
      <c r="Y4" s="5"/>
      <c r="Z4" s="5"/>
      <c r="AA4" s="5"/>
    </row>
    <row r="5" ht="16.25" customHeight="1" spans="1:27">
      <c r="A5" s="6"/>
      <c r="B5" s="6"/>
      <c r="C5" s="6"/>
      <c r="D5" s="6"/>
      <c r="E5" s="6" t="s">
        <v>104</v>
      </c>
      <c r="F5" s="6"/>
      <c r="G5" s="6" t="s">
        <v>105</v>
      </c>
      <c r="H5" s="6"/>
      <c r="I5" s="6" t="s">
        <v>106</v>
      </c>
      <c r="J5" s="6" t="s">
        <v>107</v>
      </c>
      <c r="K5" s="6" t="s">
        <v>108</v>
      </c>
      <c r="L5" s="6" t="s">
        <v>109</v>
      </c>
      <c r="M5" s="10" t="s">
        <v>110</v>
      </c>
      <c r="N5" s="6"/>
      <c r="O5" s="6" t="s">
        <v>111</v>
      </c>
      <c r="P5" s="6" t="s">
        <v>112</v>
      </c>
      <c r="Q5" s="6" t="s">
        <v>113</v>
      </c>
      <c r="R5" s="6" t="s">
        <v>114</v>
      </c>
      <c r="S5" s="6"/>
      <c r="T5" s="6"/>
      <c r="U5" s="6"/>
      <c r="V5" s="6"/>
      <c r="W5" s="6"/>
      <c r="X5" s="6"/>
      <c r="Y5" s="6"/>
      <c r="Z5" s="6"/>
      <c r="AA5" s="6"/>
    </row>
    <row r="6" ht="16.25" customHeight="1" spans="1:27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 t="s">
        <v>115</v>
      </c>
      <c r="M6" s="10" t="s">
        <v>116</v>
      </c>
      <c r="N6" s="6"/>
      <c r="O6" s="6" t="s">
        <v>117</v>
      </c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ht="16.25" customHeight="1" spans="1:27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 t="s">
        <v>118</v>
      </c>
      <c r="M7" s="6" t="s">
        <v>119</v>
      </c>
      <c r="N7" s="6"/>
      <c r="O7" s="6" t="s">
        <v>120</v>
      </c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ht="16.25" customHeight="1" spans="1:27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 t="s">
        <v>121</v>
      </c>
      <c r="M8" s="6"/>
      <c r="N8" s="6"/>
      <c r="O8" s="6" t="s">
        <v>122</v>
      </c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ht="16.25" customHeight="1" spans="1:27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ht="16.25" customHeight="1" spans="1:27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ht="16.25" customHeight="1" spans="1:27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ht="16.25" customHeight="1" spans="1:27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ht="16.25" customHeight="1" spans="1:27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ht="16.25" customHeight="1" spans="1:27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ht="16.25" customHeight="1" spans="1:27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ht="16.25" customHeight="1" spans="1:27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ht="16.25" customHeight="1" spans="1:27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ht="16.25" customHeight="1" spans="1:27">
      <c r="A18" s="6"/>
      <c r="B18" s="6"/>
      <c r="C18" s="6"/>
      <c r="D18" s="7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ht="16.25" customHeight="1" spans="1:27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ht="16.25" customHeight="1" spans="1:27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1:27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</sheetData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NetdiskSupbooks xmlns="http://www.wps.cn/et/2019/netdiskSupbooks">
  <NetdiskSupbook Target="\Users\Administrator\Documents\WPS%20Cloud%20Files\567043406\教〔2019〕40号：关于进一步完善考试试卷命题与质量分析评价工作的通知\附件3：课程目标评价表\《现代教育技术》课程评价综合表.xlsx" FileId="93847680926" NetdiskName="yunwps"/>
</NetdiskSupbooks>
</file>

<file path=customXml/itemProps1.xml><?xml version="1.0" encoding="utf-8"?>
<ds:datastoreItem xmlns:ds="http://schemas.openxmlformats.org/officeDocument/2006/customXml" ds:itemID="{8CA11897-456E-43AF-AC28-93E1BBEC0A59}">
  <ds:schemaRefs>
    <ds:schemaRef ds:uri="http://www.wps.cn/et/2019/netdiskSupbook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课程目标-考核内容对应表</vt:lpstr>
      <vt:lpstr>学院与专业信息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2021-04-14T01:32:00Z</dcterms:created>
  <dcterms:modified xsi:type="dcterms:W3CDTF">2021-12-05T01:55:32Z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98D8B7A81589416A9D6A1B4C959D2FA9</vt:lpwstr>
  </property>
  <property fmtid="{D5CDD505-2E9C-101B-9397-08002B2CF9AE}" pid="3" name="KSOProductBuildVer">
    <vt:lpwstr>2052-11.1.0.11115</vt:lpwstr>
  </property>
</Properties>
</file>